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545"/>
  </bookViews>
  <sheets>
    <sheet name="FORMULIR - G" sheetId="12" r:id="rId1"/>
    <sheet name="Sheet1" sheetId="13" r:id="rId2"/>
  </sheets>
  <definedNames>
    <definedName name="_xlnm.Print_Area" localSheetId="0">'FORMULIR - G'!$B$1:$K$31</definedName>
  </definedNames>
  <calcPr calcId="124519"/>
</workbook>
</file>

<file path=xl/calcChain.xml><?xml version="1.0" encoding="utf-8"?>
<calcChain xmlns="http://schemas.openxmlformats.org/spreadsheetml/2006/main">
  <c r="J18" i="12"/>
  <c r="H17"/>
  <c r="J17" s="1"/>
  <c r="H16"/>
  <c r="J16" s="1"/>
  <c r="J15"/>
  <c r="J9"/>
  <c r="J19"/>
  <c r="H18" l="1"/>
  <c r="H19"/>
  <c r="H20"/>
  <c r="J20" s="1"/>
  <c r="H14"/>
  <c r="J14" s="1"/>
  <c r="H13"/>
  <c r="J13" s="1"/>
  <c r="H15"/>
  <c r="H12"/>
  <c r="J12" s="1"/>
  <c r="H11"/>
  <c r="J11" s="1"/>
  <c r="H10"/>
  <c r="J10" s="1"/>
  <c r="H9"/>
  <c r="H22" i="13" l="1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3" s="1"/>
  <c r="J24" s="1"/>
  <c r="D28" s="1"/>
  <c r="D29" s="1"/>
  <c r="D30" s="1"/>
  <c r="J22" i="12" l="1"/>
  <c r="J23" s="1"/>
  <c r="D27" l="1"/>
  <c r="D28" s="1"/>
  <c r="D29" s="1"/>
  <c r="D26"/>
</calcChain>
</file>

<file path=xl/sharedStrings.xml><?xml version="1.0" encoding="utf-8"?>
<sst xmlns="http://schemas.openxmlformats.org/spreadsheetml/2006/main" count="170" uniqueCount="78">
  <si>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</si>
  <si>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</si>
  <si>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</si>
  <si>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</si>
  <si>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</si>
  <si>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</si>
  <si>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</si>
  <si>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</si>
  <si>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</si>
  <si>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</si>
  <si>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</si>
  <si>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</si>
  <si>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</si>
  <si>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</si>
  <si>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</si>
  <si>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</si>
  <si>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menit/keg</t>
  </si>
  <si>
    <t>=</t>
  </si>
  <si>
    <t>dok/thn</t>
  </si>
  <si>
    <t xml:space="preserve">NAMA JABATAN      : Bendahara Pengeluaran Pembantu </t>
  </si>
  <si>
    <t xml:space="preserve">UNIT KERJA  : Subbagian Keuangan dan Akuntansi Bagian Tata Usaha Fakultas
</t>
  </si>
  <si>
    <t>Menerima dan memeriksa data anggaran RKPT</t>
  </si>
  <si>
    <t>jam/dok</t>
  </si>
  <si>
    <t>Menyusun rencana kebutuhan dana kegiatan</t>
  </si>
  <si>
    <t>renc/bln</t>
  </si>
  <si>
    <t>jam/renc</t>
  </si>
  <si>
    <t>jam/bln</t>
  </si>
  <si>
    <t>Mengajukan permohonan dana kepada Bendahara Pengeluaran</t>
  </si>
  <si>
    <t>keg/bln</t>
  </si>
  <si>
    <t>Menerima dan menghitung uang dari Bendaharawan</t>
  </si>
  <si>
    <t>Menyimpan uang dalam brankas</t>
  </si>
  <si>
    <t>keg/hari</t>
  </si>
  <si>
    <t>menit/hari</t>
  </si>
  <si>
    <t xml:space="preserve">Memeriksa tagihan dan membayar permintaan pembayaran 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</si>
  <si>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</si>
  <si>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</si>
  <si>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</si>
  <si>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</si>
  <si>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</si>
  <si>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bulanan</t>
  </si>
  <si>
    <t>Menyusun rekapitulasi laporan keuangan triwulan</t>
  </si>
  <si>
    <t>keg/thn</t>
  </si>
  <si>
    <t>Mengarsip dokumen keuangan</t>
  </si>
  <si>
    <t>1457/1250</t>
  </si>
  <si>
    <t>Jumlah Bendahara Pengeluaran Pembantu yang dibutuhkan</t>
  </si>
  <si>
    <t>menit/bln</t>
  </si>
  <si>
    <t>Jumlah Pustakawan Pelaksana yang dibutuhkan</t>
  </si>
  <si>
    <t>keg/th</t>
  </si>
  <si>
    <t>menit/th</t>
  </si>
  <si>
    <t>jdl/hari</t>
  </si>
  <si>
    <t>eks/hari</t>
  </si>
  <si>
    <t>menit/jdl</t>
  </si>
  <si>
    <t>menit/eks</t>
  </si>
  <si>
    <t xml:space="preserve">UNIT KERJA           : UPT Perpustakaan
</t>
  </si>
  <si>
    <t>Mengumpulkan data dalam rangka menyusun rencana operasional pengembangan koleksi</t>
  </si>
  <si>
    <t>Melakukan klasifikasi sederhana</t>
  </si>
  <si>
    <t>Mengelola data bibliografi dalam bentuk kartu katalog</t>
  </si>
  <si>
    <t>Mengelola data bibliografi dalam bentuk basis data</t>
  </si>
  <si>
    <t>lb./hari</t>
  </si>
  <si>
    <t>menit/lb.</t>
  </si>
  <si>
    <t>basdat/hari</t>
  </si>
  <si>
    <t>menit/basdat</t>
  </si>
  <si>
    <t>Menyusun daftar tambahan pustaka</t>
  </si>
  <si>
    <t>Mengidentifikasi bahan pustaka dalam rangka penyimpanan dan pelestarian</t>
  </si>
  <si>
    <t>Mereproduksi bahan pustaka kepustakaan kelabu</t>
  </si>
  <si>
    <t>Mengumpul data dalam rangka menyusun rencana operasional layanan informasi</t>
  </si>
  <si>
    <t>Mengumpul data untuk informasi teknis</t>
  </si>
  <si>
    <t>Mengolah dan menyusun data statistik</t>
  </si>
  <si>
    <t>menit/jenis</t>
  </si>
  <si>
    <t>Pemasyarakatan perpustakaan, dokumentasi, dan informasi</t>
  </si>
  <si>
    <t>menit/3 bln</t>
  </si>
  <si>
    <t>menit/3bln</t>
  </si>
  <si>
    <t>Pengembangan profesi, membuat karya tulis ilmiah di bidang perpusdokinfo</t>
  </si>
  <si>
    <t>jd/th</t>
  </si>
  <si>
    <t>berkas/3 bln</t>
  </si>
  <si>
    <t>jd/3 bln</t>
  </si>
  <si>
    <t>jenis/bln</t>
  </si>
  <si>
    <t xml:space="preserve">NAMA JABATAN   : Pustakawan Pelaksana Lanjutan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</si>
</sst>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9"/>
  <sheetViews>
    <sheetView tabSelected="1" topLeftCell="A3" workbookViewId="0">
      <selection activeCell="B4" sqref="B4:I4"/>
    </sheetView>
  </sheetViews>
  <sheetFormatPr defaultRowHeight="14.25"/>
  <cols>
    <col min="1" max="1" width="4.5703125" style="1" customWidth="1"/>
    <col min="2" max="2" width="9.5703125" style="1" customWidth="1"/>
    <col min="3" max="3" width="59.5703125" style="9" customWidth="1"/>
    <col min="4" max="4" width="6.7109375" style="1" customWidth="1"/>
    <col min="5" max="5" width="11.5703125" style="1" customWidth="1"/>
    <col min="6" max="6" width="5.28515625" style="1" customWidth="1"/>
    <col min="7" max="7" width="12.42578125" style="1" customWidth="1"/>
    <col min="8" max="8" width="6.42578125" style="1" customWidth="1"/>
    <col min="9" max="9" width="10.140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5" s="2" customFormat="1" ht="14.25" customHeight="1">
      <c r="B1" s="44" t="s">
        <v>15</v>
      </c>
      <c r="C1" s="44"/>
      <c r="D1" s="44"/>
      <c r="E1" s="44"/>
      <c r="F1" s="44"/>
      <c r="G1" s="44"/>
      <c r="H1" s="44"/>
      <c r="I1" s="44"/>
      <c r="J1" s="44"/>
      <c r="K1" s="44"/>
    </row>
    <row r="2" spans="2:15" s="2" customFormat="1" ht="6.75" customHeight="1">
      <c r="B2" s="44"/>
      <c r="C2" s="44"/>
      <c r="D2" s="44"/>
      <c r="E2" s="44"/>
      <c r="F2" s="44"/>
      <c r="G2" s="44"/>
      <c r="H2" s="44"/>
      <c r="I2" s="44"/>
      <c r="J2" s="44"/>
      <c r="K2" s="44"/>
    </row>
    <row r="4" spans="2:15" s="10" customFormat="1" ht="16.5" customHeight="1">
      <c r="B4" s="45" t="s">
        <v>77</v>
      </c>
      <c r="C4" s="46"/>
      <c r="D4" s="46"/>
      <c r="E4" s="46"/>
      <c r="F4" s="46"/>
      <c r="G4" s="46"/>
      <c r="H4" s="46"/>
      <c r="I4" s="46"/>
    </row>
    <row r="5" spans="2:15" s="10" customFormat="1" ht="16.5" customHeight="1">
      <c r="B5" s="47" t="s">
        <v>53</v>
      </c>
      <c r="C5" s="48"/>
      <c r="D5" s="48"/>
      <c r="E5" s="48"/>
      <c r="F5" s="48"/>
      <c r="G5" s="48"/>
      <c r="H5" s="48"/>
      <c r="I5" s="48"/>
    </row>
    <row r="6" spans="2:15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5" s="2" customFormat="1" ht="43.5" customHeight="1">
      <c r="B7" s="14" t="s">
        <v>0</v>
      </c>
      <c r="C7" s="14" t="s">
        <v>2</v>
      </c>
      <c r="D7" s="49" t="s">
        <v>3</v>
      </c>
      <c r="E7" s="50"/>
      <c r="F7" s="51" t="s">
        <v>4</v>
      </c>
      <c r="G7" s="52"/>
      <c r="H7" s="51" t="s">
        <v>5</v>
      </c>
      <c r="I7" s="52"/>
      <c r="J7" s="53" t="s">
        <v>6</v>
      </c>
      <c r="K7" s="53"/>
    </row>
    <row r="8" spans="2:15" s="15" customFormat="1" ht="14.25" customHeight="1">
      <c r="B8" s="8">
        <v>1</v>
      </c>
      <c r="C8" s="8">
        <v>2</v>
      </c>
      <c r="D8" s="56">
        <v>3</v>
      </c>
      <c r="E8" s="56"/>
      <c r="F8" s="56">
        <v>4</v>
      </c>
      <c r="G8" s="56"/>
      <c r="H8" s="56">
        <v>5</v>
      </c>
      <c r="I8" s="56"/>
      <c r="J8" s="57">
        <v>6</v>
      </c>
      <c r="K8" s="57"/>
      <c r="M8" s="28"/>
      <c r="N8" s="28"/>
      <c r="O8" s="28"/>
    </row>
    <row r="9" spans="2:15" s="3" customFormat="1" ht="30.75" customHeight="1">
      <c r="B9" s="29">
        <v>1</v>
      </c>
      <c r="C9" s="30" t="s">
        <v>54</v>
      </c>
      <c r="D9" s="31">
        <v>10</v>
      </c>
      <c r="E9" s="42" t="s">
        <v>74</v>
      </c>
      <c r="F9" s="40">
        <v>1445</v>
      </c>
      <c r="G9" s="32" t="s">
        <v>51</v>
      </c>
      <c r="H9" s="41">
        <f t="shared" ref="H9:H15" si="0">D9*F9</f>
        <v>14450</v>
      </c>
      <c r="I9" s="32" t="s">
        <v>70</v>
      </c>
      <c r="J9" s="34">
        <f>H9*4</f>
        <v>57800</v>
      </c>
      <c r="K9" s="35" t="s">
        <v>7</v>
      </c>
      <c r="M9" s="28"/>
      <c r="N9" s="28"/>
      <c r="O9" s="28"/>
    </row>
    <row r="10" spans="2:15" s="3" customFormat="1" ht="18" customHeight="1">
      <c r="B10" s="36">
        <v>2</v>
      </c>
      <c r="C10" s="30" t="s">
        <v>55</v>
      </c>
      <c r="D10" s="31">
        <v>80</v>
      </c>
      <c r="E10" s="32" t="s">
        <v>49</v>
      </c>
      <c r="F10" s="33">
        <v>3</v>
      </c>
      <c r="G10" s="32" t="s">
        <v>51</v>
      </c>
      <c r="H10" s="31">
        <f t="shared" si="0"/>
        <v>240</v>
      </c>
      <c r="I10" s="32" t="s">
        <v>32</v>
      </c>
      <c r="J10" s="34">
        <f t="shared" ref="J10:J14" si="1">H10*235</f>
        <v>56400</v>
      </c>
      <c r="K10" s="35" t="s">
        <v>7</v>
      </c>
      <c r="M10" s="28"/>
      <c r="N10" s="28"/>
      <c r="O10" s="28"/>
    </row>
    <row r="11" spans="2:15" s="3" customFormat="1" ht="18" customHeight="1">
      <c r="B11" s="36">
        <v>3</v>
      </c>
      <c r="C11" s="30" t="s">
        <v>56</v>
      </c>
      <c r="D11" s="31">
        <v>40</v>
      </c>
      <c r="E11" s="32" t="s">
        <v>58</v>
      </c>
      <c r="F11" s="33">
        <v>1</v>
      </c>
      <c r="G11" s="32" t="s">
        <v>59</v>
      </c>
      <c r="H11" s="31">
        <f t="shared" si="0"/>
        <v>40</v>
      </c>
      <c r="I11" s="32" t="s">
        <v>32</v>
      </c>
      <c r="J11" s="34">
        <f t="shared" si="1"/>
        <v>9400</v>
      </c>
      <c r="K11" s="35" t="s">
        <v>7</v>
      </c>
      <c r="M11" s="28"/>
      <c r="N11" s="28"/>
      <c r="O11" s="28"/>
    </row>
    <row r="12" spans="2:15" s="3" customFormat="1" ht="18" customHeight="1">
      <c r="B12" s="36">
        <v>4</v>
      </c>
      <c r="C12" s="30" t="s">
        <v>57</v>
      </c>
      <c r="D12" s="31">
        <v>1</v>
      </c>
      <c r="E12" s="42" t="s">
        <v>60</v>
      </c>
      <c r="F12" s="33">
        <v>60</v>
      </c>
      <c r="G12" s="42" t="s">
        <v>61</v>
      </c>
      <c r="H12" s="31">
        <f t="shared" si="0"/>
        <v>60</v>
      </c>
      <c r="I12" s="32" t="s">
        <v>32</v>
      </c>
      <c r="J12" s="34">
        <f t="shared" si="1"/>
        <v>14100</v>
      </c>
      <c r="K12" s="35" t="s">
        <v>7</v>
      </c>
      <c r="M12" s="28"/>
      <c r="N12" s="28"/>
      <c r="O12" s="28"/>
    </row>
    <row r="13" spans="2:15" s="3" customFormat="1" ht="18" customHeight="1">
      <c r="B13" s="36">
        <v>5</v>
      </c>
      <c r="C13" s="30" t="s">
        <v>62</v>
      </c>
      <c r="D13" s="31">
        <v>2</v>
      </c>
      <c r="E13" s="32" t="s">
        <v>58</v>
      </c>
      <c r="F13" s="33">
        <v>5</v>
      </c>
      <c r="G13" s="32" t="s">
        <v>59</v>
      </c>
      <c r="H13" s="31">
        <f t="shared" si="0"/>
        <v>10</v>
      </c>
      <c r="I13" s="32" t="s">
        <v>32</v>
      </c>
      <c r="J13" s="34">
        <f t="shared" si="1"/>
        <v>2350</v>
      </c>
      <c r="K13" s="35" t="s">
        <v>7</v>
      </c>
      <c r="M13" s="28"/>
      <c r="N13" s="28"/>
      <c r="O13" s="28"/>
    </row>
    <row r="14" spans="2:15" s="3" customFormat="1" ht="30.75" customHeight="1">
      <c r="B14" s="36">
        <v>6</v>
      </c>
      <c r="C14" s="30" t="s">
        <v>63</v>
      </c>
      <c r="D14" s="31">
        <v>1800</v>
      </c>
      <c r="E14" s="32" t="s">
        <v>50</v>
      </c>
      <c r="F14" s="33">
        <v>1</v>
      </c>
      <c r="G14" s="32" t="s">
        <v>52</v>
      </c>
      <c r="H14" s="31">
        <f t="shared" si="0"/>
        <v>1800</v>
      </c>
      <c r="I14" s="32" t="s">
        <v>32</v>
      </c>
      <c r="J14" s="34">
        <f t="shared" si="1"/>
        <v>423000</v>
      </c>
      <c r="K14" s="35" t="s">
        <v>7</v>
      </c>
      <c r="M14" s="28"/>
      <c r="N14" s="28"/>
      <c r="O14" s="28"/>
    </row>
    <row r="15" spans="2:15" s="3" customFormat="1" ht="18" customHeight="1">
      <c r="B15" s="36">
        <v>7</v>
      </c>
      <c r="C15" s="30" t="s">
        <v>64</v>
      </c>
      <c r="D15" s="31">
        <v>800</v>
      </c>
      <c r="E15" s="32" t="s">
        <v>75</v>
      </c>
      <c r="F15" s="33">
        <v>1</v>
      </c>
      <c r="G15" s="32" t="s">
        <v>51</v>
      </c>
      <c r="H15" s="31">
        <f t="shared" si="0"/>
        <v>800</v>
      </c>
      <c r="I15" s="32" t="s">
        <v>71</v>
      </c>
      <c r="J15" s="34">
        <f>H15*60*4</f>
        <v>192000</v>
      </c>
      <c r="K15" s="35" t="s">
        <v>7</v>
      </c>
    </row>
    <row r="16" spans="2:15" s="3" customFormat="1" ht="31.5" customHeight="1">
      <c r="B16" s="36">
        <v>8</v>
      </c>
      <c r="C16" s="30" t="s">
        <v>65</v>
      </c>
      <c r="D16" s="31">
        <v>3</v>
      </c>
      <c r="E16" s="42" t="s">
        <v>74</v>
      </c>
      <c r="F16" s="33">
        <v>2</v>
      </c>
      <c r="G16" s="32" t="s">
        <v>52</v>
      </c>
      <c r="H16" s="31">
        <f t="shared" ref="H16" si="2">D16*F16</f>
        <v>6</v>
      </c>
      <c r="I16" s="32" t="s">
        <v>71</v>
      </c>
      <c r="J16" s="34">
        <f>H16*60*4</f>
        <v>1440</v>
      </c>
      <c r="K16" s="35" t="s">
        <v>7</v>
      </c>
    </row>
    <row r="17" spans="2:14" s="3" customFormat="1" ht="18" customHeight="1">
      <c r="B17" s="36">
        <v>9</v>
      </c>
      <c r="C17" s="30" t="s">
        <v>66</v>
      </c>
      <c r="D17" s="31">
        <v>3</v>
      </c>
      <c r="E17" s="43" t="s">
        <v>74</v>
      </c>
      <c r="F17" s="33">
        <v>2</v>
      </c>
      <c r="G17" s="32" t="s">
        <v>52</v>
      </c>
      <c r="H17" s="31">
        <f t="shared" ref="H17" si="3">D17*F17</f>
        <v>6</v>
      </c>
      <c r="I17" s="32" t="s">
        <v>71</v>
      </c>
      <c r="J17" s="34">
        <f>H17*60*4</f>
        <v>1440</v>
      </c>
      <c r="K17" s="35" t="s">
        <v>7</v>
      </c>
    </row>
    <row r="18" spans="2:14" s="3" customFormat="1" ht="18.75" customHeight="1">
      <c r="B18" s="36">
        <v>10</v>
      </c>
      <c r="C18" s="30" t="s">
        <v>67</v>
      </c>
      <c r="D18" s="31">
        <v>5</v>
      </c>
      <c r="E18" s="32" t="s">
        <v>76</v>
      </c>
      <c r="F18" s="33">
        <v>120</v>
      </c>
      <c r="G18" s="32" t="s">
        <v>68</v>
      </c>
      <c r="H18" s="31">
        <f t="shared" ref="H18:H20" si="4">D18*F18</f>
        <v>600</v>
      </c>
      <c r="I18" s="32" t="s">
        <v>45</v>
      </c>
      <c r="J18" s="34">
        <f>H18*12</f>
        <v>7200</v>
      </c>
      <c r="K18" s="35" t="s">
        <v>7</v>
      </c>
    </row>
    <row r="19" spans="2:14" s="3" customFormat="1" ht="30" customHeight="1">
      <c r="B19" s="36">
        <v>11</v>
      </c>
      <c r="C19" s="30" t="s">
        <v>69</v>
      </c>
      <c r="D19" s="31">
        <v>2</v>
      </c>
      <c r="E19" s="32" t="s">
        <v>47</v>
      </c>
      <c r="F19" s="33">
        <v>120</v>
      </c>
      <c r="G19" s="32" t="s">
        <v>16</v>
      </c>
      <c r="H19" s="31">
        <f t="shared" si="4"/>
        <v>240</v>
      </c>
      <c r="I19" s="32" t="s">
        <v>45</v>
      </c>
      <c r="J19" s="34">
        <f>H19</f>
        <v>240</v>
      </c>
      <c r="K19" s="35" t="s">
        <v>7</v>
      </c>
    </row>
    <row r="20" spans="2:14" s="3" customFormat="1" ht="31.5" customHeight="1">
      <c r="B20" s="36">
        <v>12</v>
      </c>
      <c r="C20" s="30" t="s">
        <v>72</v>
      </c>
      <c r="D20" s="31">
        <v>4</v>
      </c>
      <c r="E20" s="32" t="s">
        <v>73</v>
      </c>
      <c r="F20" s="33">
        <v>90</v>
      </c>
      <c r="G20" s="32" t="s">
        <v>16</v>
      </c>
      <c r="H20" s="31">
        <f t="shared" si="4"/>
        <v>360</v>
      </c>
      <c r="I20" s="32" t="s">
        <v>48</v>
      </c>
      <c r="J20" s="34">
        <f>H20*1</f>
        <v>360</v>
      </c>
      <c r="K20" s="35" t="s">
        <v>7</v>
      </c>
    </row>
    <row r="21" spans="2:14" s="3" customFormat="1" ht="18.75" customHeight="1">
      <c r="B21" s="36"/>
      <c r="C21" s="30"/>
      <c r="D21" s="31"/>
      <c r="E21" s="32"/>
      <c r="F21" s="33"/>
      <c r="G21" s="32"/>
      <c r="H21" s="31"/>
      <c r="I21" s="32"/>
      <c r="J21" s="34"/>
      <c r="K21" s="35"/>
      <c r="N21" s="3" t="s">
        <v>1</v>
      </c>
    </row>
    <row r="22" spans="2:14" s="3" customFormat="1" ht="18" customHeight="1">
      <c r="B22" s="37"/>
      <c r="C22" s="54" t="s">
        <v>10</v>
      </c>
      <c r="D22" s="54"/>
      <c r="E22" s="54"/>
      <c r="F22" s="54"/>
      <c r="G22" s="54"/>
      <c r="H22" s="54"/>
      <c r="I22" s="55"/>
      <c r="J22" s="38">
        <f>SUM(J9:J21)</f>
        <v>765730</v>
      </c>
      <c r="K22" s="39" t="s">
        <v>7</v>
      </c>
    </row>
    <row r="23" spans="2:14" s="3" customFormat="1" ht="18" customHeight="1">
      <c r="B23" s="37"/>
      <c r="C23" s="54" t="s">
        <v>11</v>
      </c>
      <c r="D23" s="54"/>
      <c r="E23" s="54"/>
      <c r="F23" s="54"/>
      <c r="G23" s="54"/>
      <c r="H23" s="54"/>
      <c r="I23" s="55"/>
      <c r="J23" s="38">
        <f>J22/60</f>
        <v>12762.166666666666</v>
      </c>
      <c r="K23" s="39" t="s">
        <v>9</v>
      </c>
    </row>
    <row r="24" spans="2:14" s="3" customFormat="1">
      <c r="C24" s="16"/>
    </row>
    <row r="25" spans="2:14" s="3" customFormat="1">
      <c r="C25" s="16"/>
    </row>
    <row r="26" spans="2:14" s="2" customFormat="1" ht="18" customHeight="1">
      <c r="C26" s="11" t="s">
        <v>12</v>
      </c>
      <c r="D26" s="2">
        <f>J23/1250</f>
        <v>10.209733333333332</v>
      </c>
    </row>
    <row r="27" spans="2:14" s="2" customFormat="1" ht="14.25" customHeight="1">
      <c r="C27" s="6" t="s">
        <v>17</v>
      </c>
      <c r="D27" s="6">
        <f>J23/1250</f>
        <v>10.209733333333332</v>
      </c>
    </row>
    <row r="28" spans="2:14" s="2" customFormat="1" ht="14.25" customHeight="1">
      <c r="C28" s="11" t="s">
        <v>13</v>
      </c>
      <c r="D28" s="2">
        <f>ROUND(D27,0)</f>
        <v>10</v>
      </c>
    </row>
    <row r="29" spans="2:14" ht="14.25" customHeight="1">
      <c r="C29" s="12" t="s">
        <v>46</v>
      </c>
      <c r="D29" s="13">
        <f>D28</f>
        <v>10</v>
      </c>
      <c r="E29" s="7" t="s">
        <v>14</v>
      </c>
    </row>
  </sheetData>
  <mergeCells count="13">
    <mergeCell ref="C23:I23"/>
    <mergeCell ref="D8:E8"/>
    <mergeCell ref="F8:G8"/>
    <mergeCell ref="H8:I8"/>
    <mergeCell ref="J8:K8"/>
    <mergeCell ref="C22:I22"/>
    <mergeCell ref="B1:K2"/>
    <mergeCell ref="B4:I4"/>
    <mergeCell ref="B5:I5"/>
    <mergeCell ref="D7:E7"/>
    <mergeCell ref="F7:G7"/>
    <mergeCell ref="H7:I7"/>
    <mergeCell ref="J7:K7"/>
  </mergeCells>
  <printOptions horizontalCentered="1"/>
  <pageMargins left="0.59055118110236227" right="0.70866141732283472" top="0.55118110236220474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4"/>
  <sheetViews>
    <sheetView topLeftCell="A6" workbookViewId="0">
      <selection activeCell="B9" sqref="B9:K22"/>
    </sheetView>
  </sheetViews>
  <sheetFormatPr defaultRowHeight="15"/>
  <cols>
    <col min="3" max="3" width="43.5703125" customWidth="1"/>
  </cols>
  <sheetData>
    <row r="1" spans="2:11" s="2" customFormat="1" ht="14.25" customHeight="1">
      <c r="B1" s="44" t="s">
        <v>15</v>
      </c>
      <c r="C1" s="44"/>
      <c r="D1" s="44"/>
      <c r="E1" s="44"/>
      <c r="F1" s="44"/>
      <c r="G1" s="44"/>
      <c r="H1" s="44"/>
      <c r="I1" s="44"/>
      <c r="J1" s="44"/>
      <c r="K1" s="44"/>
    </row>
    <row r="2" spans="2:11" s="2" customFormat="1" ht="6.75" customHeight="1"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2:11" s="1" customFormat="1" ht="14.25">
      <c r="C3" s="9"/>
    </row>
    <row r="4" spans="2:11" s="10" customFormat="1" ht="16.5" customHeight="1">
      <c r="B4" s="60" t="s">
        <v>19</v>
      </c>
      <c r="C4" s="61"/>
      <c r="D4" s="61"/>
      <c r="E4" s="61"/>
      <c r="F4" s="61"/>
      <c r="G4" s="61"/>
      <c r="H4" s="61"/>
      <c r="I4" s="61"/>
    </row>
    <row r="5" spans="2:11" s="10" customFormat="1" ht="16.5" customHeight="1">
      <c r="B5" s="62" t="s">
        <v>20</v>
      </c>
      <c r="C5" s="63"/>
      <c r="D5" s="63"/>
      <c r="E5" s="63"/>
      <c r="F5" s="63"/>
      <c r="G5" s="63"/>
      <c r="H5" s="63"/>
      <c r="I5" s="63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49" t="s">
        <v>3</v>
      </c>
      <c r="E7" s="50"/>
      <c r="F7" s="51" t="s">
        <v>4</v>
      </c>
      <c r="G7" s="52"/>
      <c r="H7" s="51" t="s">
        <v>5</v>
      </c>
      <c r="I7" s="52"/>
      <c r="J7" s="53" t="s">
        <v>6</v>
      </c>
      <c r="K7" s="53"/>
    </row>
    <row r="8" spans="2:11" s="15" customFormat="1" ht="14.25" customHeight="1">
      <c r="B8" s="18">
        <v>1</v>
      </c>
      <c r="C8" s="18">
        <v>2</v>
      </c>
      <c r="D8" s="56">
        <v>3</v>
      </c>
      <c r="E8" s="56"/>
      <c r="F8" s="56">
        <v>4</v>
      </c>
      <c r="G8" s="56"/>
      <c r="H8" s="56">
        <v>5</v>
      </c>
      <c r="I8" s="56"/>
      <c r="J8" s="57">
        <v>6</v>
      </c>
      <c r="K8" s="57"/>
    </row>
    <row r="9" spans="2:11" s="3" customFormat="1" ht="15.75" customHeight="1">
      <c r="B9" s="5">
        <v>1</v>
      </c>
      <c r="C9" s="19" t="s">
        <v>21</v>
      </c>
      <c r="D9" s="5">
        <v>1</v>
      </c>
      <c r="E9" s="5" t="s">
        <v>18</v>
      </c>
      <c r="F9" s="5">
        <v>3</v>
      </c>
      <c r="G9" s="5" t="s">
        <v>22</v>
      </c>
      <c r="H9" s="5">
        <f>D9*F9</f>
        <v>3</v>
      </c>
      <c r="I9" s="5" t="s">
        <v>9</v>
      </c>
      <c r="J9" s="20">
        <f>H9*60</f>
        <v>180</v>
      </c>
      <c r="K9" s="20" t="s">
        <v>7</v>
      </c>
    </row>
    <row r="10" spans="2:11" s="3" customFormat="1" ht="15.75" customHeight="1">
      <c r="B10" s="4">
        <v>2</v>
      </c>
      <c r="C10" s="21" t="s">
        <v>23</v>
      </c>
      <c r="D10" s="4">
        <v>1</v>
      </c>
      <c r="E10" s="4" t="s">
        <v>24</v>
      </c>
      <c r="F10" s="4">
        <v>5</v>
      </c>
      <c r="G10" s="4" t="s">
        <v>25</v>
      </c>
      <c r="H10" s="4">
        <f>D10*F10</f>
        <v>5</v>
      </c>
      <c r="I10" s="4" t="s">
        <v>26</v>
      </c>
      <c r="J10" s="22">
        <f>H10*60*12</f>
        <v>3600</v>
      </c>
      <c r="K10" s="22" t="s">
        <v>7</v>
      </c>
    </row>
    <row r="11" spans="2:11" s="3" customFormat="1" ht="15.75" customHeight="1">
      <c r="B11" s="4">
        <v>3</v>
      </c>
      <c r="C11" s="21" t="s">
        <v>27</v>
      </c>
      <c r="D11" s="4">
        <v>2</v>
      </c>
      <c r="E11" s="4" t="s">
        <v>28</v>
      </c>
      <c r="F11" s="4">
        <v>3</v>
      </c>
      <c r="G11" s="4" t="s">
        <v>8</v>
      </c>
      <c r="H11" s="4">
        <f t="shared" ref="H11:H22" si="0">D11*F11</f>
        <v>6</v>
      </c>
      <c r="I11" s="4" t="s">
        <v>26</v>
      </c>
      <c r="J11" s="22">
        <f>H11*60*12</f>
        <v>4320</v>
      </c>
      <c r="K11" s="22" t="s">
        <v>7</v>
      </c>
    </row>
    <row r="12" spans="2:11" s="3" customFormat="1" ht="15.75" customHeight="1">
      <c r="B12" s="4">
        <v>4</v>
      </c>
      <c r="C12" s="21" t="s">
        <v>29</v>
      </c>
      <c r="D12" s="4">
        <v>2</v>
      </c>
      <c r="E12" s="4" t="s">
        <v>28</v>
      </c>
      <c r="F12" s="4">
        <v>1</v>
      </c>
      <c r="G12" s="4" t="s">
        <v>8</v>
      </c>
      <c r="H12" s="4">
        <f t="shared" si="0"/>
        <v>2</v>
      </c>
      <c r="I12" s="4" t="s">
        <v>26</v>
      </c>
      <c r="J12" s="22">
        <f>H12*60*12</f>
        <v>1440</v>
      </c>
      <c r="K12" s="22" t="s">
        <v>7</v>
      </c>
    </row>
    <row r="13" spans="2:11" s="3" customFormat="1" ht="15.75" customHeight="1">
      <c r="B13" s="4">
        <v>5</v>
      </c>
      <c r="C13" s="22" t="s">
        <v>30</v>
      </c>
      <c r="D13" s="4">
        <v>1</v>
      </c>
      <c r="E13" s="4" t="s">
        <v>31</v>
      </c>
      <c r="F13" s="4">
        <v>15</v>
      </c>
      <c r="G13" s="4" t="s">
        <v>16</v>
      </c>
      <c r="H13" s="4">
        <f t="shared" si="0"/>
        <v>15</v>
      </c>
      <c r="I13" s="4" t="s">
        <v>32</v>
      </c>
      <c r="J13" s="22">
        <f>H13*235</f>
        <v>3525</v>
      </c>
      <c r="K13" s="22" t="s">
        <v>7</v>
      </c>
    </row>
    <row r="14" spans="2:11" s="3" customFormat="1" ht="30.75" customHeight="1">
      <c r="B14" s="4">
        <v>6</v>
      </c>
      <c r="C14" s="21" t="s">
        <v>33</v>
      </c>
      <c r="D14" s="4">
        <v>5</v>
      </c>
      <c r="E14" s="4" t="s">
        <v>28</v>
      </c>
      <c r="F14" s="4">
        <v>5</v>
      </c>
      <c r="G14" s="4" t="s">
        <v>8</v>
      </c>
      <c r="H14" s="4">
        <f t="shared" si="0"/>
        <v>25</v>
      </c>
      <c r="I14" s="4" t="s">
        <v>26</v>
      </c>
      <c r="J14" s="22">
        <f>H14*60*12</f>
        <v>18000</v>
      </c>
      <c r="K14" s="22" t="s">
        <v>7</v>
      </c>
    </row>
    <row r="15" spans="2:11" s="3" customFormat="1" ht="18" customHeight="1">
      <c r="B15" s="4">
        <v>7</v>
      </c>
      <c r="C15" s="21" t="s">
        <v>34</v>
      </c>
      <c r="D15" s="4">
        <v>5</v>
      </c>
      <c r="E15" s="4" t="s">
        <v>28</v>
      </c>
      <c r="F15" s="4">
        <v>2</v>
      </c>
      <c r="G15" s="4" t="s">
        <v>8</v>
      </c>
      <c r="H15" s="4">
        <f t="shared" si="0"/>
        <v>10</v>
      </c>
      <c r="I15" s="4" t="s">
        <v>26</v>
      </c>
      <c r="J15" s="22">
        <f>H15*60*12</f>
        <v>7200</v>
      </c>
      <c r="K15" s="22" t="s">
        <v>7</v>
      </c>
    </row>
    <row r="16" spans="2:11" s="3" customFormat="1" ht="34.5" customHeight="1">
      <c r="B16" s="4">
        <v>8</v>
      </c>
      <c r="C16" s="21" t="s">
        <v>35</v>
      </c>
      <c r="D16" s="4">
        <v>5</v>
      </c>
      <c r="E16" s="4" t="s">
        <v>28</v>
      </c>
      <c r="F16" s="4">
        <v>1</v>
      </c>
      <c r="G16" s="4" t="s">
        <v>8</v>
      </c>
      <c r="H16" s="4">
        <f t="shared" si="0"/>
        <v>5</v>
      </c>
      <c r="I16" s="4" t="s">
        <v>26</v>
      </c>
      <c r="J16" s="22">
        <f>H16*60*12</f>
        <v>3600</v>
      </c>
      <c r="K16" s="22" t="s">
        <v>7</v>
      </c>
    </row>
    <row r="17" spans="2:11" s="3" customFormat="1" ht="29.25" customHeight="1">
      <c r="B17" s="4">
        <v>9</v>
      </c>
      <c r="C17" s="21" t="s">
        <v>36</v>
      </c>
      <c r="D17" s="4">
        <v>1</v>
      </c>
      <c r="E17" s="4" t="s">
        <v>31</v>
      </c>
      <c r="F17" s="4">
        <v>30</v>
      </c>
      <c r="G17" s="4" t="s">
        <v>16</v>
      </c>
      <c r="H17" s="4">
        <f t="shared" si="0"/>
        <v>30</v>
      </c>
      <c r="I17" s="4" t="s">
        <v>32</v>
      </c>
      <c r="J17" s="22">
        <f t="shared" ref="J17:J18" si="1">H17*235</f>
        <v>7050</v>
      </c>
      <c r="K17" s="22" t="s">
        <v>7</v>
      </c>
    </row>
    <row r="18" spans="2:11" s="3" customFormat="1" ht="29.25" customHeight="1">
      <c r="B18" s="4">
        <v>10</v>
      </c>
      <c r="C18" s="21" t="s">
        <v>37</v>
      </c>
      <c r="D18" s="4">
        <v>5</v>
      </c>
      <c r="E18" s="4" t="s">
        <v>31</v>
      </c>
      <c r="F18" s="4">
        <v>15</v>
      </c>
      <c r="G18" s="4" t="s">
        <v>16</v>
      </c>
      <c r="H18" s="4">
        <f t="shared" si="0"/>
        <v>75</v>
      </c>
      <c r="I18" s="4" t="s">
        <v>32</v>
      </c>
      <c r="J18" s="22">
        <f t="shared" si="1"/>
        <v>17625</v>
      </c>
      <c r="K18" s="22" t="s">
        <v>7</v>
      </c>
    </row>
    <row r="19" spans="2:11" s="3" customFormat="1" ht="29.25" customHeight="1">
      <c r="B19" s="4">
        <v>11</v>
      </c>
      <c r="C19" s="21" t="s">
        <v>38</v>
      </c>
      <c r="D19" s="4">
        <v>1</v>
      </c>
      <c r="E19" s="4" t="s">
        <v>28</v>
      </c>
      <c r="F19" s="4">
        <v>15</v>
      </c>
      <c r="G19" s="4" t="s">
        <v>8</v>
      </c>
      <c r="H19" s="4">
        <f t="shared" si="0"/>
        <v>15</v>
      </c>
      <c r="I19" s="4" t="s">
        <v>26</v>
      </c>
      <c r="J19" s="22">
        <f t="shared" ref="J19:J20" si="2">H19*60*12</f>
        <v>10800</v>
      </c>
      <c r="K19" s="22" t="s">
        <v>7</v>
      </c>
    </row>
    <row r="20" spans="2:11" s="3" customFormat="1" ht="29.25" customHeight="1">
      <c r="B20" s="4">
        <v>12</v>
      </c>
      <c r="C20" s="21" t="s">
        <v>39</v>
      </c>
      <c r="D20" s="4">
        <v>1</v>
      </c>
      <c r="E20" s="4" t="s">
        <v>28</v>
      </c>
      <c r="F20" s="4">
        <v>3</v>
      </c>
      <c r="G20" s="4" t="s">
        <v>8</v>
      </c>
      <c r="H20" s="4">
        <f t="shared" si="0"/>
        <v>3</v>
      </c>
      <c r="I20" s="4" t="s">
        <v>26</v>
      </c>
      <c r="J20" s="22">
        <f t="shared" si="2"/>
        <v>2160</v>
      </c>
      <c r="K20" s="22" t="s">
        <v>7</v>
      </c>
    </row>
    <row r="21" spans="2:11" s="3" customFormat="1" ht="29.25" customHeight="1">
      <c r="B21" s="4">
        <v>13</v>
      </c>
      <c r="C21" s="21" t="s">
        <v>40</v>
      </c>
      <c r="D21" s="4">
        <v>4</v>
      </c>
      <c r="E21" s="4" t="s">
        <v>41</v>
      </c>
      <c r="F21" s="4">
        <v>3</v>
      </c>
      <c r="G21" s="4" t="s">
        <v>8</v>
      </c>
      <c r="H21" s="4">
        <f t="shared" si="0"/>
        <v>12</v>
      </c>
      <c r="I21" s="4" t="s">
        <v>9</v>
      </c>
      <c r="J21" s="22">
        <f>H21*60</f>
        <v>720</v>
      </c>
      <c r="K21" s="22" t="s">
        <v>7</v>
      </c>
    </row>
    <row r="22" spans="2:11" s="3" customFormat="1" ht="15" customHeight="1">
      <c r="B22" s="23">
        <v>14</v>
      </c>
      <c r="C22" s="24" t="s">
        <v>42</v>
      </c>
      <c r="D22" s="23">
        <v>1</v>
      </c>
      <c r="E22" s="23" t="s">
        <v>28</v>
      </c>
      <c r="F22" s="23">
        <v>10</v>
      </c>
      <c r="G22" s="23" t="s">
        <v>8</v>
      </c>
      <c r="H22" s="23">
        <f t="shared" si="0"/>
        <v>10</v>
      </c>
      <c r="I22" s="23" t="s">
        <v>26</v>
      </c>
      <c r="J22" s="25">
        <f>H22*60*12</f>
        <v>7200</v>
      </c>
      <c r="K22" s="25" t="s">
        <v>7</v>
      </c>
    </row>
    <row r="23" spans="2:11" s="3" customFormat="1" ht="18" customHeight="1">
      <c r="B23" s="17"/>
      <c r="C23" s="58" t="s">
        <v>10</v>
      </c>
      <c r="D23" s="58"/>
      <c r="E23" s="58"/>
      <c r="F23" s="58"/>
      <c r="G23" s="58"/>
      <c r="H23" s="58"/>
      <c r="I23" s="59"/>
      <c r="J23" s="26">
        <f>SUM(J9:J22)</f>
        <v>87420</v>
      </c>
      <c r="K23" s="26" t="s">
        <v>7</v>
      </c>
    </row>
    <row r="24" spans="2:11" s="3" customFormat="1" ht="18" customHeight="1">
      <c r="B24" s="17"/>
      <c r="C24" s="58" t="s">
        <v>11</v>
      </c>
      <c r="D24" s="58"/>
      <c r="E24" s="58"/>
      <c r="F24" s="58"/>
      <c r="G24" s="58"/>
      <c r="H24" s="58"/>
      <c r="I24" s="59"/>
      <c r="J24" s="26">
        <f>J23/60</f>
        <v>1457</v>
      </c>
      <c r="K24" s="26" t="s">
        <v>9</v>
      </c>
    </row>
    <row r="25" spans="2:11" s="3" customFormat="1" ht="14.25">
      <c r="C25" s="16"/>
    </row>
    <row r="26" spans="2:11" s="3" customFormat="1" ht="14.25">
      <c r="C26" s="16"/>
    </row>
    <row r="27" spans="2:11" s="2" customFormat="1" ht="18" customHeight="1">
      <c r="C27" s="11" t="s">
        <v>12</v>
      </c>
      <c r="D27" s="2" t="s">
        <v>43</v>
      </c>
    </row>
    <row r="28" spans="2:11" s="2" customFormat="1" ht="14.25" customHeight="1">
      <c r="C28" s="6" t="s">
        <v>17</v>
      </c>
      <c r="D28" s="27">
        <f>J24/1250</f>
        <v>1.1656</v>
      </c>
    </row>
    <row r="29" spans="2:11" s="2" customFormat="1" ht="14.25" customHeight="1">
      <c r="C29" s="11" t="s">
        <v>13</v>
      </c>
      <c r="D29" s="2">
        <f>ROUND(D28,0)</f>
        <v>1</v>
      </c>
    </row>
    <row r="30" spans="2:11" s="1" customFormat="1" ht="14.25" customHeight="1">
      <c r="C30" s="12" t="s">
        <v>44</v>
      </c>
      <c r="D30" s="13">
        <f>D29</f>
        <v>1</v>
      </c>
      <c r="E30" s="7" t="s">
        <v>14</v>
      </c>
    </row>
    <row r="31" spans="2:11" s="1" customFormat="1" ht="14.25">
      <c r="C31" s="9"/>
    </row>
    <row r="32" spans="2:11" s="1" customFormat="1" ht="14.25">
      <c r="C32" s="9"/>
    </row>
    <row r="33" spans="3:3" s="1" customFormat="1" ht="14.25">
      <c r="C33" s="9"/>
    </row>
    <row r="34" spans="3:3" s="1" customFormat="1" ht="14.25">
      <c r="C34" s="9"/>
    </row>
  </sheetData>
  <mergeCells count="13">
    <mergeCell ref="C24:I24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Perpustakaan</cp:lastModifiedBy>
  <cp:lastPrinted>2012-12-20T07:10:39Z</cp:lastPrinted>
  <dcterms:created xsi:type="dcterms:W3CDTF">2010-02-01T01:14:38Z</dcterms:created>
  <dcterms:modified xsi:type="dcterms:W3CDTF">2012-12-20T07:12:42Z</dcterms:modified>
</cp:coreProperties>
</file>